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ice.nhs.uk\Data\CHTE\MTEP\EACs\2018 Contract Retender\Tender documents\ITT Tender Pack_29-09-2017_For LD\FINAL ITT PACK FOR RELEASE\Temrs and Conditions_ALL LOTS\"/>
    </mc:Choice>
  </mc:AlternateContent>
  <bookViews>
    <workbookView xWindow="360" yWindow="75" windowWidth="24630" windowHeight="12120"/>
  </bookViews>
  <sheets>
    <sheet name="Notes" sheetId="5" r:id="rId1"/>
    <sheet name="Quarterly KPIs-Service Cred (2" sheetId="6" r:id="rId2"/>
    <sheet name="AnnualKPI-Cause for Termination" sheetId="10" r:id="rId3"/>
  </sheets>
  <calcPr calcId="152511"/>
</workbook>
</file>

<file path=xl/calcChain.xml><?xml version="1.0" encoding="utf-8"?>
<calcChain xmlns="http://schemas.openxmlformats.org/spreadsheetml/2006/main">
  <c r="I33" i="6" l="1"/>
  <c r="H33" i="6"/>
  <c r="G33" i="6"/>
  <c r="E19" i="10" l="1"/>
  <c r="E18" i="10"/>
  <c r="E17" i="10"/>
  <c r="E16" i="10"/>
  <c r="E15" i="10"/>
  <c r="M31" i="6" l="1"/>
  <c r="M24" i="6" l="1"/>
  <c r="M23" i="6"/>
  <c r="M22" i="6"/>
  <c r="M21" i="6"/>
  <c r="L24" i="6"/>
  <c r="L23" i="6"/>
  <c r="L22" i="6"/>
  <c r="L21" i="6"/>
  <c r="M11" i="6"/>
  <c r="L11" i="6"/>
  <c r="K11" i="6"/>
  <c r="M10" i="6"/>
  <c r="L10" i="6"/>
  <c r="K10" i="6"/>
  <c r="M9" i="6"/>
  <c r="L9" i="6"/>
  <c r="K9" i="6"/>
  <c r="M8" i="6"/>
  <c r="L8" i="6"/>
  <c r="K8" i="6"/>
  <c r="J12" i="6"/>
  <c r="I12" i="6"/>
  <c r="H12" i="6"/>
  <c r="G12" i="6"/>
  <c r="K24" i="6"/>
  <c r="K23" i="6"/>
  <c r="K22" i="6"/>
  <c r="K21" i="6"/>
  <c r="J26" i="6"/>
  <c r="K12" i="6" l="1"/>
  <c r="G31" i="6" s="1"/>
  <c r="M12" i="6"/>
  <c r="I31" i="6" s="1"/>
  <c r="L12" i="6"/>
  <c r="H31" i="6" s="1"/>
  <c r="I26" i="6"/>
  <c r="H26" i="6"/>
  <c r="G26" i="6"/>
  <c r="E26" i="6"/>
  <c r="M26" i="6" l="1"/>
  <c r="K26" i="6"/>
  <c r="L26" i="6"/>
  <c r="G34" i="6" l="1"/>
  <c r="I34" i="6"/>
  <c r="H34" i="6"/>
  <c r="M32" i="6" l="1"/>
  <c r="M33" i="6" s="1"/>
</calcChain>
</file>

<file path=xl/sharedStrings.xml><?xml version="1.0" encoding="utf-8"?>
<sst xmlns="http://schemas.openxmlformats.org/spreadsheetml/2006/main" count="134" uniqueCount="81">
  <si>
    <t>KPI Number</t>
  </si>
  <si>
    <t>KPI name</t>
  </si>
  <si>
    <t>Detail</t>
  </si>
  <si>
    <t>No Service credit applies</t>
  </si>
  <si>
    <t>Date of Report</t>
  </si>
  <si>
    <t>Notes</t>
  </si>
  <si>
    <t>Service Credit</t>
  </si>
  <si>
    <t>Quarter</t>
  </si>
  <si>
    <t>Qtr 1</t>
  </si>
  <si>
    <t>Service Credits
Apply</t>
  </si>
  <si>
    <t>Final Report Delivery of Work Package</t>
  </si>
  <si>
    <t>Service Credits
Apply and Termination clause may apply</t>
  </si>
  <si>
    <t>Totals</t>
  </si>
  <si>
    <t>Summary Table</t>
  </si>
  <si>
    <t>Service Credit Chargable</t>
  </si>
  <si>
    <t>KPI Summary</t>
  </si>
  <si>
    <t>KPI</t>
  </si>
  <si>
    <t>Failure Level 1</t>
  </si>
  <si>
    <t>Failure Level 2</t>
  </si>
  <si>
    <t>Failure Level 3</t>
  </si>
  <si>
    <t>Service Credit Cap of 15% per Quarter</t>
  </si>
  <si>
    <t>Total Service Credit for this Quarter</t>
  </si>
  <si>
    <t>Total Service Credit CHARGE for this Quarter with Cap applied</t>
  </si>
  <si>
    <t>TOTALS</t>
  </si>
  <si>
    <t>Summary of
Total Service Credit
of ALL Quarterly KPIs</t>
  </si>
  <si>
    <t>Input to WHITE cells only</t>
  </si>
  <si>
    <r>
      <t xml:space="preserve">Final Report delivered &gt;1 and &lt; 5 days late at the point the milestone was due (FR15L) then Service Credit 1% Quarterly Charge </t>
    </r>
    <r>
      <rPr>
        <b/>
        <sz val="14"/>
        <color theme="1"/>
        <rFont val="Calibri"/>
        <family val="2"/>
        <scheme val="minor"/>
      </rPr>
      <t>(Failure Level 1)</t>
    </r>
  </si>
  <si>
    <t>Notes:</t>
  </si>
  <si>
    <t>The number inserted into this sheet are demonstrative ONLY.</t>
  </si>
  <si>
    <t>Imput data into the WHITE cells only</t>
  </si>
  <si>
    <t>Do not alter any formulas.</t>
  </si>
  <si>
    <t>Notify NICE during the tender period (before tender submission) should any errors be identified</t>
  </si>
  <si>
    <t>The contract values are the MAXIMUM budget as stated in the ITT. These value will change to the winning bidders cost proposal after contract award.</t>
  </si>
  <si>
    <t>Due date</t>
  </si>
  <si>
    <t>Completed date</t>
  </si>
  <si>
    <t>Quarterly Service Charge (Lot 2)</t>
  </si>
  <si>
    <t>Work Package 1 - milestone 1</t>
  </si>
  <si>
    <t>Work Package 2 - milestone 3</t>
  </si>
  <si>
    <t>Work Package 3 - milestone 2</t>
  </si>
  <si>
    <t>Work Package 4 - milestone 1</t>
  </si>
  <si>
    <t>Work Package 1 - milestone 2</t>
  </si>
  <si>
    <t>Work Package 1</t>
  </si>
  <si>
    <t>Work Package 2</t>
  </si>
  <si>
    <t>Work Package 3</t>
  </si>
  <si>
    <t>Work Package 4</t>
  </si>
  <si>
    <t>01/07/2018 - 01/10/2018</t>
  </si>
  <si>
    <t>1st November 2018</t>
  </si>
  <si>
    <t>Quarterly Service Charge (Lots 1, 3 &amp; 4)</t>
  </si>
  <si>
    <r>
      <t xml:space="preserve">Final Report delivered &gt;5 and &lt; 10  days late at the point the milestone was due then Service Credit 3% Quarterly Charge </t>
    </r>
    <r>
      <rPr>
        <b/>
        <sz val="14"/>
        <rFont val="Calibri"/>
        <family val="2"/>
        <scheme val="minor"/>
      </rPr>
      <t>(Failure Level 2)</t>
    </r>
  </si>
  <si>
    <r>
      <t xml:space="preserve">Final Report delivered &gt; 10 days late at the point the milestone was due then Service Credit 5% Quarterly Charge </t>
    </r>
    <r>
      <rPr>
        <b/>
        <sz val="11"/>
        <rFont val="Calibri"/>
        <family val="2"/>
        <scheme val="minor"/>
      </rPr>
      <t>(Failure Level 3)</t>
    </r>
  </si>
  <si>
    <t>KPI 004
Lot 2 only</t>
  </si>
  <si>
    <t>Final Report ON TIME at the point the milestone was due</t>
  </si>
  <si>
    <t>Key Milestone Delivery of Work Package</t>
  </si>
  <si>
    <r>
      <t xml:space="preserve">Key milestone delivered &gt;1 and &lt; 5 days late at the point the milestone was due (FR15L) then Service Credit 1% Quarterly Charge </t>
    </r>
    <r>
      <rPr>
        <b/>
        <sz val="14"/>
        <color theme="1"/>
        <rFont val="Calibri"/>
        <family val="2"/>
        <scheme val="minor"/>
      </rPr>
      <t>(Failure Level 1)</t>
    </r>
  </si>
  <si>
    <t>Final Report delivered &gt;1 and &lt; 5 days late at the point the milestone was due (Failure Level 1)</t>
  </si>
  <si>
    <t>Final Report delivered &gt;5 and &lt; 10  days late at the point the milestone was due (Failure Level 2)</t>
  </si>
  <si>
    <t>Final Report delivered &gt; 10 days late at the point the milestone was due (Failure Level 3)</t>
  </si>
  <si>
    <t>Key milestone ON TIME at the point the milestone was due</t>
  </si>
  <si>
    <t>Key milestone delivered &gt;1 and &lt; 5 days late at the point the milestone was due (Failure Level 1)</t>
  </si>
  <si>
    <t>Key milestone delivered &gt;5 and &lt; 10  days late at the point the milestone was due (Failure Level 2)</t>
  </si>
  <si>
    <t>Key milestone delivered &gt; 10 days late at the point the milestone was due (Failure Level 3)</t>
  </si>
  <si>
    <r>
      <t xml:space="preserve">Key milestone delivered &gt;5 and &lt; 10  days late at the point the milestone was due then Service Credit 5% Quarterly Charge </t>
    </r>
    <r>
      <rPr>
        <b/>
        <sz val="14"/>
        <rFont val="Calibri"/>
        <family val="2"/>
        <scheme val="minor"/>
      </rPr>
      <t>(Failure Level 2)</t>
    </r>
  </si>
  <si>
    <r>
      <t xml:space="preserve">Key milestone delivered &gt; 10 days late at the point the milestone was due then Service Credit 10% Quarterly Charge </t>
    </r>
    <r>
      <rPr>
        <b/>
        <sz val="11"/>
        <rFont val="Calibri"/>
        <family val="2"/>
        <scheme val="minor"/>
      </rPr>
      <t>(Failure Level 3)</t>
    </r>
  </si>
  <si>
    <t>Number of key milestones completed in the quarter</t>
  </si>
  <si>
    <t>KPI 001
Lot 1, Lot 3 &amp; Lot 4 only</t>
  </si>
  <si>
    <t>KPI 002
Lot 2 only</t>
  </si>
  <si>
    <t xml:space="preserve">Work Package 1 </t>
  </si>
  <si>
    <t>Work Package 5</t>
  </si>
  <si>
    <t>Number of key milestones completed in the 12 month period</t>
  </si>
  <si>
    <t>12 month period</t>
  </si>
  <si>
    <t>01/04/2018 -31/3/2019</t>
  </si>
  <si>
    <t>Percentage of Failure Level 3 in 12 month period</t>
  </si>
  <si>
    <r>
      <t xml:space="preserve">Termination clause </t>
    </r>
    <r>
      <rPr>
        <b/>
        <sz val="11"/>
        <color rgb="FFFF0000"/>
        <rFont val="Calibri"/>
        <family val="2"/>
        <scheme val="minor"/>
      </rPr>
      <t xml:space="preserve">may </t>
    </r>
    <r>
      <rPr>
        <sz val="11"/>
        <color rgb="FFFF0000"/>
        <rFont val="Calibri"/>
        <family val="2"/>
        <scheme val="minor"/>
      </rPr>
      <t>apply where 30% or more is reached</t>
    </r>
  </si>
  <si>
    <t>KPI 001
Lot 1, 3 &amp; 4 only</t>
  </si>
  <si>
    <t>Work Package</t>
  </si>
  <si>
    <t>Total number of Work Packages in 12 Month period</t>
  </si>
  <si>
    <t>Total number of Work Packages that hit Failure Level 3</t>
  </si>
  <si>
    <r>
      <t xml:space="preserve">Termination clause </t>
    </r>
    <r>
      <rPr>
        <b/>
        <sz val="11"/>
        <color rgb="FFFF0000"/>
        <rFont val="Calibri"/>
        <family val="2"/>
        <scheme val="minor"/>
      </rPr>
      <t xml:space="preserve">may </t>
    </r>
    <r>
      <rPr>
        <sz val="11"/>
        <color rgb="FFFF0000"/>
        <rFont val="Calibri"/>
        <family val="2"/>
        <scheme val="minor"/>
      </rPr>
      <t>apply where 3 or more Work Packages reach failure level 2</t>
    </r>
    <r>
      <rPr>
        <sz val="11"/>
        <color theme="1"/>
        <rFont val="Calibri"/>
        <family val="2"/>
        <scheme val="minor"/>
      </rPr>
      <t/>
    </r>
  </si>
  <si>
    <t>Key milestones reached Failure Level 3</t>
  </si>
  <si>
    <t>KPI 001</t>
  </si>
  <si>
    <t>KPI 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</si>
</sst>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4"/>
      <color theme="4" tint="-0.249977111117893"/>
      <name val="Calibri"/>
      <family val="2"/>
      <scheme val="minor"/>
    </font>
    <font>
      <b/>
      <sz val="2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lightUp">
        <fgColor theme="0" tint="-0.14996795556505021"/>
        <bgColor theme="0" tint="-4.9989318521683403E-2"/>
      </patternFill>
    </fill>
    <fill>
      <patternFill patternType="solid">
        <fgColor rgb="FF92D05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Border="1" applyAlignment="1">
      <alignment wrapText="1"/>
    </xf>
    <xf numFmtId="0" fontId="0" fillId="0" borderId="0" xfId="0" applyBorder="1"/>
    <xf numFmtId="0" fontId="3" fillId="0" borderId="0" xfId="0" applyFont="1" applyBorder="1"/>
    <xf numFmtId="0" fontId="3" fillId="0" borderId="0" xfId="0" applyFont="1"/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3" fillId="0" borderId="6" xfId="0" applyFont="1" applyBorder="1" applyAlignment="1">
      <alignment horizontal="left" vertical="center" wrapText="1"/>
    </xf>
    <xf numFmtId="0" fontId="0" fillId="3" borderId="2" xfId="0" applyFill="1" applyBorder="1" applyAlignment="1">
      <alignment wrapText="1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/>
    <xf numFmtId="0" fontId="4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0" fillId="3" borderId="3" xfId="0" applyFill="1" applyBorder="1"/>
    <xf numFmtId="0" fontId="0" fillId="4" borderId="1" xfId="0" applyFill="1" applyBorder="1"/>
    <xf numFmtId="0" fontId="0" fillId="4" borderId="10" xfId="0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wrapText="1"/>
    </xf>
    <xf numFmtId="0" fontId="0" fillId="4" borderId="24" xfId="0" applyFill="1" applyBorder="1"/>
    <xf numFmtId="164" fontId="0" fillId="2" borderId="24" xfId="0" applyNumberFormat="1" applyFill="1" applyBorder="1" applyAlignment="1">
      <alignment horizontal="right"/>
    </xf>
    <xf numFmtId="164" fontId="0" fillId="2" borderId="34" xfId="0" applyNumberFormat="1" applyFill="1" applyBorder="1" applyAlignment="1">
      <alignment horizontal="right"/>
    </xf>
    <xf numFmtId="0" fontId="3" fillId="4" borderId="23" xfId="0" applyFont="1" applyFill="1" applyBorder="1"/>
    <xf numFmtId="164" fontId="12" fillId="2" borderId="23" xfId="0" applyNumberFormat="1" applyFont="1" applyFill="1" applyBorder="1" applyAlignment="1">
      <alignment horizontal="right"/>
    </xf>
    <xf numFmtId="164" fontId="12" fillId="2" borderId="41" xfId="0" applyNumberFormat="1" applyFont="1" applyFill="1" applyBorder="1" applyAlignment="1">
      <alignment horizontal="right"/>
    </xf>
    <xf numFmtId="0" fontId="14" fillId="0" borderId="0" xfId="0" applyFont="1"/>
    <xf numFmtId="0" fontId="5" fillId="3" borderId="3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/>
    <xf numFmtId="0" fontId="1" fillId="3" borderId="24" xfId="0" applyFont="1" applyFill="1" applyBorder="1" applyAlignment="1">
      <alignment horizontal="left" vertical="center" wrapText="1"/>
    </xf>
    <xf numFmtId="164" fontId="0" fillId="6" borderId="24" xfId="0" applyNumberFormat="1" applyFill="1" applyBorder="1" applyAlignment="1">
      <alignment horizontal="left" vertical="center" wrapText="1"/>
    </xf>
    <xf numFmtId="164" fontId="0" fillId="6" borderId="25" xfId="0" applyNumberFormat="1" applyFill="1" applyBorder="1" applyAlignment="1">
      <alignment horizontal="left" vertical="center" wrapText="1"/>
    </xf>
    <xf numFmtId="164" fontId="0" fillId="3" borderId="24" xfId="0" applyNumberFormat="1" applyFont="1" applyFill="1" applyBorder="1" applyAlignment="1">
      <alignment horizontal="right" vertical="center" wrapText="1"/>
    </xf>
    <xf numFmtId="49" fontId="1" fillId="3" borderId="30" xfId="0" applyNumberFormat="1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left" vertical="center" wrapText="1"/>
    </xf>
    <xf numFmtId="164" fontId="1" fillId="3" borderId="31" xfId="0" applyNumberFormat="1" applyFont="1" applyFill="1" applyBorder="1" applyAlignment="1">
      <alignment horizontal="right" vertical="center" wrapText="1"/>
    </xf>
    <xf numFmtId="164" fontId="1" fillId="3" borderId="32" xfId="0" applyNumberFormat="1" applyFont="1" applyFill="1" applyBorder="1" applyAlignment="1">
      <alignment horizontal="right" vertical="center" wrapText="1"/>
    </xf>
    <xf numFmtId="0" fontId="0" fillId="0" borderId="24" xfId="0" applyBorder="1" applyAlignment="1">
      <alignment vertical="center"/>
    </xf>
    <xf numFmtId="0" fontId="3" fillId="3" borderId="6" xfId="0" applyFont="1" applyFill="1" applyBorder="1" applyAlignment="1">
      <alignment vertical="center" wrapText="1"/>
    </xf>
    <xf numFmtId="164" fontId="3" fillId="3" borderId="6" xfId="0" applyNumberFormat="1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 vertical="center" wrapText="1"/>
    </xf>
    <xf numFmtId="0" fontId="1" fillId="3" borderId="16" xfId="0" applyFont="1" applyFill="1" applyBorder="1"/>
    <xf numFmtId="0" fontId="1" fillId="3" borderId="2" xfId="0" applyFont="1" applyFill="1" applyBorder="1"/>
    <xf numFmtId="0" fontId="1" fillId="3" borderId="15" xfId="0" applyFont="1" applyFill="1" applyBorder="1"/>
    <xf numFmtId="0" fontId="1" fillId="3" borderId="7" xfId="0" applyFont="1" applyFill="1" applyBorder="1"/>
    <xf numFmtId="0" fontId="15" fillId="3" borderId="3" xfId="0" applyFont="1" applyFill="1" applyBorder="1" applyAlignment="1">
      <alignment horizontal="center" vertical="center" wrapText="1"/>
    </xf>
    <xf numFmtId="0" fontId="3" fillId="7" borderId="0" xfId="0" applyFont="1" applyFill="1"/>
    <xf numFmtId="0" fontId="1" fillId="3" borderId="2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49" fontId="7" fillId="3" borderId="20" xfId="0" applyNumberFormat="1" applyFont="1" applyFill="1" applyBorder="1" applyAlignment="1">
      <alignment horizontal="center" vertical="center" wrapText="1"/>
    </xf>
    <xf numFmtId="164" fontId="5" fillId="6" borderId="28" xfId="0" applyNumberFormat="1" applyFont="1" applyFill="1" applyBorder="1" applyAlignment="1">
      <alignment horizontal="right" vertical="center" wrapText="1"/>
    </xf>
    <xf numFmtId="164" fontId="0" fillId="3" borderId="28" xfId="0" applyNumberFormat="1" applyFont="1" applyFill="1" applyBorder="1" applyAlignment="1">
      <alignment horizontal="right" vertical="center" wrapText="1"/>
    </xf>
    <xf numFmtId="164" fontId="0" fillId="6" borderId="28" xfId="0" applyNumberFormat="1" applyFill="1" applyBorder="1" applyAlignment="1">
      <alignment horizontal="left" vertical="center" wrapText="1"/>
    </xf>
    <xf numFmtId="164" fontId="1" fillId="3" borderId="43" xfId="0" applyNumberFormat="1" applyFont="1" applyFill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3" fillId="3" borderId="45" xfId="0" applyFont="1" applyFill="1" applyBorder="1" applyAlignment="1"/>
    <xf numFmtId="0" fontId="0" fillId="4" borderId="45" xfId="0" applyFill="1" applyBorder="1"/>
    <xf numFmtId="0" fontId="0" fillId="0" borderId="23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4" borderId="11" xfId="0" applyFill="1" applyBorder="1" applyAlignment="1">
      <alignment wrapText="1"/>
    </xf>
    <xf numFmtId="164" fontId="0" fillId="2" borderId="23" xfId="0" applyNumberFormat="1" applyFill="1" applyBorder="1" applyAlignment="1">
      <alignment horizontal="right"/>
    </xf>
    <xf numFmtId="164" fontId="0" fillId="2" borderId="41" xfId="0" applyNumberFormat="1" applyFill="1" applyBorder="1" applyAlignment="1">
      <alignment horizontal="right"/>
    </xf>
    <xf numFmtId="0" fontId="0" fillId="4" borderId="0" xfId="0" applyFill="1" applyBorder="1"/>
    <xf numFmtId="164" fontId="0" fillId="6" borderId="24" xfId="0" applyNumberFormat="1" applyFill="1" applyBorder="1" applyAlignment="1">
      <alignment horizontal="right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3" borderId="0" xfId="0" applyFill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3" borderId="16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1" fillId="3" borderId="15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0" xfId="0" applyFill="1" applyBorder="1" applyAlignment="1">
      <alignment vertical="center"/>
    </xf>
    <xf numFmtId="0" fontId="3" fillId="3" borderId="5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3" borderId="0" xfId="0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0" fillId="0" borderId="39" xfId="0" applyBorder="1" applyAlignment="1">
      <alignment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4" borderId="10" xfId="0" applyFill="1" applyBorder="1" applyAlignment="1">
      <alignment horizontal="center" vertical="center" wrapText="1"/>
    </xf>
    <xf numFmtId="2" fontId="0" fillId="2" borderId="24" xfId="0" applyNumberForma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 wrapText="1"/>
    </xf>
    <xf numFmtId="164" fontId="11" fillId="3" borderId="24" xfId="0" applyNumberFormat="1" applyFont="1" applyFill="1" applyBorder="1" applyAlignment="1">
      <alignment horizontal="center" vertical="center" wrapText="1"/>
    </xf>
    <xf numFmtId="164" fontId="11" fillId="3" borderId="25" xfId="0" applyNumberFormat="1" applyFont="1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 wrapText="1"/>
    </xf>
    <xf numFmtId="0" fontId="0" fillId="5" borderId="18" xfId="0" applyFill="1" applyBorder="1" applyAlignment="1">
      <alignment horizontal="center" vertical="center" wrapText="1"/>
    </xf>
    <xf numFmtId="0" fontId="0" fillId="5" borderId="33" xfId="0" applyFill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0" fillId="3" borderId="42" xfId="0" applyFill="1" applyBorder="1" applyAlignment="1">
      <alignment horizontal="center" wrapText="1"/>
    </xf>
    <xf numFmtId="0" fontId="0" fillId="3" borderId="43" xfId="0" applyFill="1" applyBorder="1" applyAlignment="1">
      <alignment horizontal="center" wrapText="1"/>
    </xf>
    <xf numFmtId="0" fontId="0" fillId="3" borderId="44" xfId="0" applyFill="1" applyBorder="1" applyAlignment="1">
      <alignment horizontal="center" wrapText="1"/>
    </xf>
    <xf numFmtId="49" fontId="7" fillId="3" borderId="19" xfId="0" applyNumberFormat="1" applyFont="1" applyFill="1" applyBorder="1" applyAlignment="1">
      <alignment horizontal="center" vertical="center" wrapText="1"/>
    </xf>
    <xf numFmtId="49" fontId="7" fillId="3" borderId="20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8" fillId="3" borderId="35" xfId="0" applyNumberFormat="1" applyFont="1" applyFill="1" applyBorder="1" applyAlignment="1">
      <alignment horizontal="center" vertical="center" wrapText="1"/>
    </xf>
    <xf numFmtId="49" fontId="8" fillId="3" borderId="36" xfId="0" applyNumberFormat="1" applyFont="1" applyFill="1" applyBorder="1" applyAlignment="1">
      <alignment horizontal="center" vertical="center" wrapText="1"/>
    </xf>
    <xf numFmtId="49" fontId="8" fillId="3" borderId="37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textRotation="90" wrapText="1"/>
    </xf>
    <xf numFmtId="49" fontId="1" fillId="3" borderId="26" xfId="0" applyNumberFormat="1" applyFont="1" applyFill="1" applyBorder="1" applyAlignment="1">
      <alignment horizontal="center" vertical="center" textRotation="90" wrapText="1"/>
    </xf>
    <xf numFmtId="49" fontId="1" fillId="3" borderId="29" xfId="0" applyNumberFormat="1" applyFont="1" applyFill="1" applyBorder="1" applyAlignment="1">
      <alignment horizontal="center" vertical="center" textRotation="90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9" fillId="3" borderId="38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164" fontId="3" fillId="3" borderId="38" xfId="0" applyNumberFormat="1" applyFont="1" applyFill="1" applyBorder="1" applyAlignment="1">
      <alignment horizontal="center" vertical="center" wrapText="1"/>
    </xf>
    <xf numFmtId="164" fontId="3" fillId="3" borderId="24" xfId="0" applyNumberFormat="1" applyFont="1" applyFill="1" applyBorder="1" applyAlignment="1">
      <alignment horizontal="center" vertical="center" wrapText="1"/>
    </xf>
    <xf numFmtId="164" fontId="10" fillId="3" borderId="24" xfId="0" applyNumberFormat="1" applyFont="1" applyFill="1" applyBorder="1" applyAlignment="1">
      <alignment horizontal="center" vertical="center" wrapText="1"/>
    </xf>
    <xf numFmtId="164" fontId="10" fillId="3" borderId="25" xfId="0" applyNumberFormat="1" applyFont="1" applyFill="1" applyBorder="1" applyAlignment="1">
      <alignment horizontal="center" vertical="center" wrapText="1"/>
    </xf>
    <xf numFmtId="0" fontId="0" fillId="5" borderId="16" xfId="0" applyFill="1" applyBorder="1" applyAlignment="1">
      <alignment vertical="center" wrapText="1"/>
    </xf>
    <xf numFmtId="0" fontId="0" fillId="5" borderId="18" xfId="0" applyFill="1" applyBorder="1" applyAlignment="1">
      <alignment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46" xfId="0" applyFont="1" applyFill="1" applyBorder="1" applyAlignment="1">
      <alignment horizontal="center" vertical="center" wrapText="1"/>
    </xf>
    <xf numFmtId="0" fontId="0" fillId="5" borderId="47" xfId="0" applyFill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tabSelected="1" workbookViewId="0">
      <selection activeCell="A15" sqref="A15"/>
    </sheetView>
  </sheetViews>
  <sheetFormatPr defaultRowHeight="15" x14ac:dyDescent="0.25"/>
  <cols>
    <col min="1" max="1" width="176.5703125" customWidth="1"/>
  </cols>
  <sheetData>
    <row r="1" spans="1:1" s="28" customFormat="1" ht="18.75" x14ac:dyDescent="0.3">
      <c r="A1" s="4" t="s">
        <v>27</v>
      </c>
    </row>
    <row r="2" spans="1:1" s="28" customFormat="1" ht="18.75" x14ac:dyDescent="0.3"/>
    <row r="3" spans="1:1" s="28" customFormat="1" ht="18.75" x14ac:dyDescent="0.3">
      <c r="A3" s="50" t="s">
        <v>28</v>
      </c>
    </row>
    <row r="4" spans="1:1" s="28" customFormat="1" ht="18.75" x14ac:dyDescent="0.3"/>
    <row r="5" spans="1:1" s="28" customFormat="1" ht="18.75" x14ac:dyDescent="0.3">
      <c r="A5" s="28" t="s">
        <v>32</v>
      </c>
    </row>
    <row r="7" spans="1:1" ht="18.75" x14ac:dyDescent="0.3">
      <c r="A7" s="28" t="s">
        <v>29</v>
      </c>
    </row>
    <row r="9" spans="1:1" s="28" customFormat="1" ht="18.75" x14ac:dyDescent="0.3">
      <c r="A9" s="28" t="s">
        <v>30</v>
      </c>
    </row>
    <row r="10" spans="1:1" s="28" customFormat="1" ht="18.75" x14ac:dyDescent="0.3"/>
    <row r="11" spans="1:1" s="28" customFormat="1" ht="18.75" x14ac:dyDescent="0.3">
      <c r="A11" s="28" t="s">
        <v>31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"/>
  <sheetViews>
    <sheetView zoomScale="70" zoomScaleNormal="70" workbookViewId="0">
      <selection activeCell="P7" sqref="P7"/>
    </sheetView>
  </sheetViews>
  <sheetFormatPr defaultRowHeight="15" x14ac:dyDescent="0.25"/>
  <cols>
    <col min="1" max="1" width="15" customWidth="1"/>
    <col min="2" max="2" width="32.7109375" customWidth="1"/>
    <col min="3" max="4" width="22.7109375" customWidth="1"/>
    <col min="5" max="6" width="12.7109375" customWidth="1"/>
    <col min="7" max="7" width="21.7109375" customWidth="1"/>
    <col min="8" max="8" width="19" customWidth="1"/>
    <col min="9" max="10" width="19.85546875" customWidth="1"/>
    <col min="11" max="11" width="20" customWidth="1"/>
    <col min="12" max="12" width="21.28515625" customWidth="1"/>
    <col min="13" max="16" width="19.42578125" customWidth="1"/>
    <col min="17" max="17" width="18.140625" customWidth="1"/>
    <col min="18" max="18" width="21.140625" customWidth="1"/>
    <col min="19" max="19" width="21.42578125" customWidth="1"/>
    <col min="20" max="20" width="18.42578125" customWidth="1"/>
  </cols>
  <sheetData>
    <row r="1" spans="1:18" s="4" customFormat="1" ht="35.25" customHeight="1" thickTop="1" thickBot="1" x14ac:dyDescent="0.35">
      <c r="A1" s="43" t="s">
        <v>4</v>
      </c>
      <c r="B1" s="104" t="s">
        <v>46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6"/>
      <c r="P1" s="3"/>
      <c r="Q1" s="3"/>
      <c r="R1" s="3"/>
    </row>
    <row r="2" spans="1:18" s="2" customFormat="1" ht="16.5" thickTop="1" thickBot="1" x14ac:dyDescent="0.3">
      <c r="A2" s="5"/>
      <c r="B2" s="1"/>
      <c r="C2" s="1"/>
      <c r="D2" s="1"/>
      <c r="G2" s="6"/>
      <c r="H2" s="6"/>
      <c r="I2" s="6"/>
      <c r="J2" s="6"/>
      <c r="K2" s="7"/>
      <c r="L2" s="6"/>
      <c r="M2" s="8"/>
      <c r="N2" s="8"/>
      <c r="O2" s="8"/>
      <c r="P2" s="1"/>
      <c r="R2" s="1"/>
    </row>
    <row r="3" spans="1:18" s="2" customFormat="1" ht="57.75" thickTop="1" thickBot="1" x14ac:dyDescent="0.3">
      <c r="A3" s="44" t="s">
        <v>7</v>
      </c>
      <c r="B3" s="9" t="s">
        <v>45</v>
      </c>
      <c r="C3" s="9"/>
      <c r="D3" s="9"/>
      <c r="E3" s="9" t="s">
        <v>8</v>
      </c>
      <c r="F3" s="9"/>
      <c r="G3" s="41" t="s">
        <v>47</v>
      </c>
      <c r="H3" s="42">
        <v>0</v>
      </c>
      <c r="I3" s="41" t="s">
        <v>5</v>
      </c>
      <c r="J3" s="101" t="s">
        <v>25</v>
      </c>
      <c r="K3" s="102"/>
      <c r="L3" s="102"/>
      <c r="M3" s="103"/>
      <c r="N3" s="14"/>
    </row>
    <row r="4" spans="1:18" s="2" customFormat="1" ht="16.5" thickTop="1" thickBot="1" x14ac:dyDescent="0.3">
      <c r="A4" s="11"/>
      <c r="B4" s="12"/>
      <c r="C4" s="12"/>
      <c r="D4" s="12"/>
      <c r="H4" s="13"/>
      <c r="I4" s="13"/>
      <c r="J4" s="13"/>
      <c r="K4" s="13"/>
      <c r="L4" s="13"/>
      <c r="M4" s="14"/>
      <c r="N4" s="14"/>
    </row>
    <row r="5" spans="1:18" s="2" customFormat="1" ht="15.75" thickTop="1" x14ac:dyDescent="0.25">
      <c r="A5" s="45" t="s">
        <v>0</v>
      </c>
      <c r="B5" s="46" t="s">
        <v>1</v>
      </c>
      <c r="C5" s="46"/>
      <c r="D5" s="46"/>
      <c r="E5" s="46"/>
      <c r="F5" s="46"/>
      <c r="G5" s="46" t="s">
        <v>2</v>
      </c>
      <c r="H5" s="46" t="s">
        <v>2</v>
      </c>
      <c r="I5" s="46" t="s">
        <v>2</v>
      </c>
      <c r="J5" s="46" t="s">
        <v>2</v>
      </c>
      <c r="K5" s="47" t="s">
        <v>6</v>
      </c>
      <c r="L5" s="48" t="s">
        <v>6</v>
      </c>
      <c r="M5" s="48" t="s">
        <v>6</v>
      </c>
      <c r="N5" s="14"/>
    </row>
    <row r="6" spans="1:18" s="2" customFormat="1" ht="15.75" thickBot="1" x14ac:dyDescent="0.3">
      <c r="A6" s="20"/>
      <c r="B6" s="1"/>
      <c r="C6" s="1"/>
      <c r="D6" s="1"/>
      <c r="G6" s="6"/>
      <c r="H6" s="6"/>
      <c r="I6" s="6"/>
      <c r="J6" s="6"/>
      <c r="K6" s="8"/>
      <c r="L6" s="8"/>
      <c r="M6" s="21"/>
      <c r="N6" s="14"/>
    </row>
    <row r="7" spans="1:18" s="2" customFormat="1" ht="124.5" thickTop="1" x14ac:dyDescent="0.3">
      <c r="A7" s="97" t="s">
        <v>64</v>
      </c>
      <c r="B7" s="18" t="s">
        <v>10</v>
      </c>
      <c r="C7" s="18" t="s">
        <v>33</v>
      </c>
      <c r="D7" s="18" t="s">
        <v>34</v>
      </c>
      <c r="E7" s="10"/>
      <c r="F7" s="10"/>
      <c r="G7" s="10" t="s">
        <v>51</v>
      </c>
      <c r="H7" s="10" t="s">
        <v>54</v>
      </c>
      <c r="I7" s="10" t="s">
        <v>55</v>
      </c>
      <c r="J7" s="10" t="s">
        <v>56</v>
      </c>
      <c r="K7" s="10" t="s">
        <v>26</v>
      </c>
      <c r="L7" s="10" t="s">
        <v>48</v>
      </c>
      <c r="M7" s="10" t="s">
        <v>49</v>
      </c>
      <c r="N7" s="14"/>
    </row>
    <row r="8" spans="1:18" s="2" customFormat="1" x14ac:dyDescent="0.25">
      <c r="A8" s="98"/>
      <c r="B8" s="22" t="s">
        <v>41</v>
      </c>
      <c r="C8" s="22"/>
      <c r="D8" s="22"/>
      <c r="E8" s="40"/>
      <c r="F8" s="59"/>
      <c r="G8" s="17">
        <v>0</v>
      </c>
      <c r="H8" s="17">
        <v>0</v>
      </c>
      <c r="I8" s="17">
        <v>0</v>
      </c>
      <c r="J8" s="17">
        <v>0</v>
      </c>
      <c r="K8" s="23" t="str">
        <f>IF(H8&gt;0,$H$3* 0.01, "£0.00")</f>
        <v>£0.00</v>
      </c>
      <c r="L8" s="23" t="str">
        <f>IF(I8&gt;0,$H$3* 0.03, "£0.00")</f>
        <v>£0.00</v>
      </c>
      <c r="M8" s="24" t="str">
        <f>IF(J8&gt;0,$H$3* 0.05, "£0.00")</f>
        <v>£0.00</v>
      </c>
      <c r="N8" s="14"/>
    </row>
    <row r="9" spans="1:18" s="2" customFormat="1" x14ac:dyDescent="0.25">
      <c r="A9" s="98"/>
      <c r="B9" s="22" t="s">
        <v>42</v>
      </c>
      <c r="C9" s="22"/>
      <c r="D9" s="22"/>
      <c r="E9" s="40"/>
      <c r="F9" s="59"/>
      <c r="G9" s="17">
        <v>0</v>
      </c>
      <c r="H9" s="17">
        <v>0</v>
      </c>
      <c r="I9" s="17">
        <v>0</v>
      </c>
      <c r="J9" s="17">
        <v>0</v>
      </c>
      <c r="K9" s="23" t="str">
        <f>IF(H9&gt;0,$H$3* 0.01, "£0.00")</f>
        <v>£0.00</v>
      </c>
      <c r="L9" s="23" t="str">
        <f>IF(I9&gt;0,$H$3* 0.03, "£0.00")</f>
        <v>£0.00</v>
      </c>
      <c r="M9" s="24" t="str">
        <f>IF(J9&gt;0,$H$3* 0.05, "£0.00")</f>
        <v>£0.00</v>
      </c>
      <c r="N9" s="14"/>
    </row>
    <row r="10" spans="1:18" s="2" customFormat="1" x14ac:dyDescent="0.25">
      <c r="A10" s="98"/>
      <c r="B10" s="22" t="s">
        <v>43</v>
      </c>
      <c r="C10" s="22"/>
      <c r="D10" s="22"/>
      <c r="E10" s="40"/>
      <c r="F10" s="59"/>
      <c r="G10" s="17">
        <v>0</v>
      </c>
      <c r="H10" s="17">
        <v>0</v>
      </c>
      <c r="I10" s="17">
        <v>0</v>
      </c>
      <c r="J10" s="17">
        <v>0</v>
      </c>
      <c r="K10" s="23" t="str">
        <f>IF(H10&gt;0,$H$3* 0.01, "£0.00")</f>
        <v>£0.00</v>
      </c>
      <c r="L10" s="23" t="str">
        <f>IF(I10&gt;0,$H$3* 0.03, "£0.00")</f>
        <v>£0.00</v>
      </c>
      <c r="M10" s="24" t="str">
        <f>IF(J10&gt;0,$H$3* 0.05, "£0.00")</f>
        <v>£0.00</v>
      </c>
      <c r="N10" s="14"/>
    </row>
    <row r="11" spans="1:18" s="2" customFormat="1" x14ac:dyDescent="0.25">
      <c r="A11" s="98"/>
      <c r="B11" s="22" t="s">
        <v>44</v>
      </c>
      <c r="C11" s="22"/>
      <c r="D11" s="22"/>
      <c r="E11" s="40"/>
      <c r="F11" s="59"/>
      <c r="G11" s="17">
        <v>0</v>
      </c>
      <c r="H11" s="17">
        <v>0</v>
      </c>
      <c r="I11" s="17">
        <v>0</v>
      </c>
      <c r="J11" s="17">
        <v>0</v>
      </c>
      <c r="K11" s="23" t="str">
        <f>IF(H11&gt;0,$H$3* 0.01, "£0.00")</f>
        <v>£0.00</v>
      </c>
      <c r="L11" s="23" t="str">
        <f>IF(I11&gt;0,$H$3* 0.03, "£0.00")</f>
        <v>£0.00</v>
      </c>
      <c r="M11" s="24" t="str">
        <f>IF(J11&gt;0,$H$3* 0.05, "£0.00")</f>
        <v>£0.00</v>
      </c>
      <c r="N11" s="14"/>
    </row>
    <row r="12" spans="1:18" s="2" customFormat="1" ht="18.75" x14ac:dyDescent="0.3">
      <c r="A12" s="99"/>
      <c r="B12" s="31" t="s">
        <v>12</v>
      </c>
      <c r="C12" s="60"/>
      <c r="D12" s="60"/>
      <c r="E12" s="25"/>
      <c r="F12" s="25"/>
      <c r="G12" s="25">
        <f>G8+G9+G10+G11</f>
        <v>0</v>
      </c>
      <c r="H12" s="25">
        <f>H8+H9+H10+H11</f>
        <v>0</v>
      </c>
      <c r="I12" s="25">
        <f>I8+I9+I10+I11</f>
        <v>0</v>
      </c>
      <c r="J12" s="25">
        <f>J8+J9+J10+J11</f>
        <v>0</v>
      </c>
      <c r="K12" s="26">
        <f>SUM(K8:K11)</f>
        <v>0</v>
      </c>
      <c r="L12" s="26">
        <f>SUM(L8:L11)</f>
        <v>0</v>
      </c>
      <c r="M12" s="27">
        <f>SUM(M8:M11)</f>
        <v>0</v>
      </c>
      <c r="N12" s="14"/>
    </row>
    <row r="13" spans="1:18" s="2" customFormat="1" ht="89.25" customHeight="1" thickBot="1" x14ac:dyDescent="0.3">
      <c r="A13" s="100"/>
      <c r="B13" s="15"/>
      <c r="C13" s="15"/>
      <c r="D13" s="15"/>
      <c r="E13" s="15"/>
      <c r="F13" s="15"/>
      <c r="G13" s="49" t="s">
        <v>3</v>
      </c>
      <c r="H13" s="29" t="s">
        <v>9</v>
      </c>
      <c r="I13" s="29" t="s">
        <v>9</v>
      </c>
      <c r="J13" s="29" t="s">
        <v>11</v>
      </c>
      <c r="K13" s="29" t="s">
        <v>9</v>
      </c>
      <c r="L13" s="29" t="s">
        <v>9</v>
      </c>
      <c r="M13" s="30" t="s">
        <v>11</v>
      </c>
      <c r="N13" s="14"/>
    </row>
    <row r="14" spans="1:18" s="2" customFormat="1" ht="15.75" thickTop="1" x14ac:dyDescent="0.25">
      <c r="A14" s="11"/>
      <c r="B14" s="12"/>
      <c r="C14" s="12"/>
      <c r="D14" s="12"/>
      <c r="H14" s="13"/>
      <c r="I14" s="13"/>
      <c r="J14" s="13"/>
      <c r="K14" s="13"/>
      <c r="L14" s="13"/>
      <c r="M14" s="14"/>
      <c r="N14" s="14"/>
    </row>
    <row r="15" spans="1:18" s="2" customFormat="1" ht="15.75" thickBot="1" x14ac:dyDescent="0.3">
      <c r="A15" s="11"/>
      <c r="B15" s="12"/>
      <c r="C15" s="12"/>
      <c r="D15" s="12"/>
      <c r="H15" s="13"/>
      <c r="I15" s="13"/>
      <c r="J15" s="13"/>
      <c r="K15" s="13"/>
      <c r="L15" s="13"/>
      <c r="M15" s="14"/>
      <c r="N15" s="14"/>
    </row>
    <row r="16" spans="1:18" s="2" customFormat="1" ht="57.75" customHeight="1" thickTop="1" thickBot="1" x14ac:dyDescent="0.3">
      <c r="A16" s="44" t="s">
        <v>7</v>
      </c>
      <c r="B16" s="9" t="s">
        <v>45</v>
      </c>
      <c r="C16" s="9"/>
      <c r="D16" s="9"/>
      <c r="E16" s="9" t="s">
        <v>8</v>
      </c>
      <c r="F16" s="9"/>
      <c r="G16" s="41" t="s">
        <v>35</v>
      </c>
      <c r="H16" s="42">
        <v>85000</v>
      </c>
      <c r="I16" s="41" t="s">
        <v>5</v>
      </c>
      <c r="J16" s="101" t="s">
        <v>25</v>
      </c>
      <c r="K16" s="102"/>
      <c r="L16" s="102"/>
      <c r="M16" s="103"/>
    </row>
    <row r="17" spans="1:15" s="2" customFormat="1" ht="16.5" thickTop="1" thickBot="1" x14ac:dyDescent="0.3">
      <c r="A17" s="11"/>
      <c r="B17" s="12"/>
      <c r="C17" s="12"/>
      <c r="D17" s="12"/>
      <c r="H17" s="13"/>
      <c r="I17" s="13"/>
      <c r="J17" s="13"/>
      <c r="K17" s="13"/>
      <c r="L17" s="13"/>
      <c r="M17" s="14"/>
      <c r="N17" s="14"/>
    </row>
    <row r="18" spans="1:15" ht="15.75" thickTop="1" x14ac:dyDescent="0.25">
      <c r="A18" s="45" t="s">
        <v>0</v>
      </c>
      <c r="B18" s="46" t="s">
        <v>1</v>
      </c>
      <c r="C18" s="46"/>
      <c r="D18" s="46"/>
      <c r="E18" s="46"/>
      <c r="F18" s="46"/>
      <c r="G18" s="46" t="s">
        <v>2</v>
      </c>
      <c r="H18" s="46" t="s">
        <v>2</v>
      </c>
      <c r="I18" s="46" t="s">
        <v>2</v>
      </c>
      <c r="J18" s="46" t="s">
        <v>2</v>
      </c>
      <c r="K18" s="47" t="s">
        <v>6</v>
      </c>
      <c r="L18" s="48" t="s">
        <v>6</v>
      </c>
      <c r="M18" s="48" t="s">
        <v>6</v>
      </c>
    </row>
    <row r="19" spans="1:15" s="2" customFormat="1" ht="4.5" customHeight="1" thickBot="1" x14ac:dyDescent="0.3">
      <c r="A19" s="20"/>
      <c r="B19" s="1"/>
      <c r="C19" s="1"/>
      <c r="D19" s="1"/>
      <c r="G19" s="6"/>
      <c r="H19" s="6"/>
      <c r="I19" s="6"/>
      <c r="J19" s="6"/>
      <c r="K19" s="8"/>
      <c r="L19" s="8"/>
      <c r="M19" s="21"/>
    </row>
    <row r="20" spans="1:15" ht="143.25" customHeight="1" thickTop="1" x14ac:dyDescent="0.3">
      <c r="A20" s="97" t="s">
        <v>50</v>
      </c>
      <c r="B20" s="18" t="s">
        <v>52</v>
      </c>
      <c r="C20" s="18" t="s">
        <v>33</v>
      </c>
      <c r="D20" s="18" t="s">
        <v>34</v>
      </c>
      <c r="E20" s="10" t="s">
        <v>63</v>
      </c>
      <c r="F20" s="10"/>
      <c r="G20" s="10" t="s">
        <v>57</v>
      </c>
      <c r="H20" s="10" t="s">
        <v>58</v>
      </c>
      <c r="I20" s="10" t="s">
        <v>59</v>
      </c>
      <c r="J20" s="10" t="s">
        <v>60</v>
      </c>
      <c r="K20" s="10" t="s">
        <v>53</v>
      </c>
      <c r="L20" s="10" t="s">
        <v>61</v>
      </c>
      <c r="M20" s="10" t="s">
        <v>62</v>
      </c>
    </row>
    <row r="21" spans="1:15" x14ac:dyDescent="0.25">
      <c r="A21" s="98"/>
      <c r="B21" s="16" t="s">
        <v>36</v>
      </c>
      <c r="C21" s="22"/>
      <c r="D21" s="22"/>
      <c r="E21" s="40">
        <v>0</v>
      </c>
      <c r="F21" s="59"/>
      <c r="G21" s="17">
        <v>0</v>
      </c>
      <c r="H21" s="17">
        <v>0</v>
      </c>
      <c r="I21" s="17">
        <v>0</v>
      </c>
      <c r="J21" s="17">
        <v>0</v>
      </c>
      <c r="K21" s="23" t="str">
        <f>IF(H21&gt;0,$H$16* 0.01, "£0.00")</f>
        <v>£0.00</v>
      </c>
      <c r="L21" s="23" t="str">
        <f>IF(I21&gt;0,$H$16* 0.05, "£0.00")</f>
        <v>£0.00</v>
      </c>
      <c r="M21" s="24" t="str">
        <f>IF(J21&gt;0,$H$16* 0.1, "£0.00")</f>
        <v>£0.00</v>
      </c>
      <c r="O21" s="67"/>
    </row>
    <row r="22" spans="1:15" x14ac:dyDescent="0.25">
      <c r="A22" s="98"/>
      <c r="B22" s="16" t="s">
        <v>40</v>
      </c>
      <c r="C22" s="22"/>
      <c r="D22" s="22"/>
      <c r="E22" s="40">
        <v>0</v>
      </c>
      <c r="F22" s="59"/>
      <c r="G22" s="17">
        <v>0</v>
      </c>
      <c r="H22" s="17">
        <v>0</v>
      </c>
      <c r="I22" s="17">
        <v>0</v>
      </c>
      <c r="J22" s="17">
        <v>0</v>
      </c>
      <c r="K22" s="23" t="str">
        <f t="shared" ref="K22:K24" si="0">IF(H22&gt;0,$H$16* 0.01, "£0.00")</f>
        <v>£0.00</v>
      </c>
      <c r="L22" s="23" t="str">
        <f>IF(I22&gt;0,$H$16* 0.05, "£0.00")</f>
        <v>£0.00</v>
      </c>
      <c r="M22" s="24" t="str">
        <f>IF(J22&gt;0,$H$16* 0.1, "£0.00")</f>
        <v>£0.00</v>
      </c>
      <c r="O22" s="67"/>
    </row>
    <row r="23" spans="1:15" x14ac:dyDescent="0.25">
      <c r="A23" s="98"/>
      <c r="B23" s="16" t="s">
        <v>37</v>
      </c>
      <c r="C23" s="22"/>
      <c r="D23" s="22"/>
      <c r="E23" s="40">
        <v>0</v>
      </c>
      <c r="F23" s="59"/>
      <c r="G23" s="17">
        <v>0</v>
      </c>
      <c r="H23" s="17">
        <v>0</v>
      </c>
      <c r="I23" s="17">
        <v>0</v>
      </c>
      <c r="J23" s="17">
        <v>0</v>
      </c>
      <c r="K23" s="23" t="str">
        <f t="shared" si="0"/>
        <v>£0.00</v>
      </c>
      <c r="L23" s="23" t="str">
        <f>IF(I23&gt;0,$H$16* 0.05, "£0.00")</f>
        <v>£0.00</v>
      </c>
      <c r="M23" s="24" t="str">
        <f>IF(J23&gt;0,$H$16* 0.1, "£0.00")</f>
        <v>£0.00</v>
      </c>
      <c r="O23" s="67"/>
    </row>
    <row r="24" spans="1:15" x14ac:dyDescent="0.25">
      <c r="A24" s="98"/>
      <c r="B24" s="16" t="s">
        <v>38</v>
      </c>
      <c r="C24" s="22"/>
      <c r="D24" s="22"/>
      <c r="E24" s="40">
        <v>0</v>
      </c>
      <c r="F24" s="59"/>
      <c r="G24" s="17">
        <v>0</v>
      </c>
      <c r="H24" s="17">
        <v>0</v>
      </c>
      <c r="I24" s="17">
        <v>0</v>
      </c>
      <c r="J24" s="17">
        <v>0</v>
      </c>
      <c r="K24" s="23" t="str">
        <f t="shared" si="0"/>
        <v>£0.00</v>
      </c>
      <c r="L24" s="23" t="str">
        <f>IF(I24&gt;0,$H$16* 0.05, "£0.00")</f>
        <v>£0.00</v>
      </c>
      <c r="M24" s="24" t="str">
        <f>IF(J24&gt;0,$H$16* 0.1, "£0.00")</f>
        <v>£0.00</v>
      </c>
      <c r="O24" s="67"/>
    </row>
    <row r="25" spans="1:15" x14ac:dyDescent="0.25">
      <c r="A25" s="98"/>
      <c r="B25" s="16" t="s">
        <v>39</v>
      </c>
      <c r="C25" s="61"/>
      <c r="D25" s="61"/>
      <c r="E25" s="62"/>
      <c r="F25" s="63"/>
      <c r="G25" s="64"/>
      <c r="H25" s="64"/>
      <c r="I25" s="64"/>
      <c r="J25" s="64"/>
      <c r="K25" s="65"/>
      <c r="L25" s="65"/>
      <c r="M25" s="66"/>
    </row>
    <row r="26" spans="1:15" ht="18.75" x14ac:dyDescent="0.3">
      <c r="A26" s="99"/>
      <c r="B26" s="31" t="s">
        <v>12</v>
      </c>
      <c r="C26" s="60"/>
      <c r="D26" s="60"/>
      <c r="E26" s="25">
        <f>E21+E22+E23+E24</f>
        <v>0</v>
      </c>
      <c r="F26" s="25"/>
      <c r="G26" s="25">
        <f>G21+G22+G23+G24</f>
        <v>0</v>
      </c>
      <c r="H26" s="25">
        <f>H21+H22+H23+H24</f>
        <v>0</v>
      </c>
      <c r="I26" s="25">
        <f>I21+I22+I23+I24</f>
        <v>0</v>
      </c>
      <c r="J26" s="25">
        <f>J21+J22+J23+J24</f>
        <v>0</v>
      </c>
      <c r="K26" s="26">
        <f>SUM(K21:K24)</f>
        <v>0</v>
      </c>
      <c r="L26" s="26">
        <f t="shared" ref="L26:M26" si="1">SUM(L21:L24)</f>
        <v>0</v>
      </c>
      <c r="M26" s="27">
        <f t="shared" si="1"/>
        <v>0</v>
      </c>
    </row>
    <row r="27" spans="1:15" ht="87.75" customHeight="1" thickBot="1" x14ac:dyDescent="0.3">
      <c r="A27" s="100"/>
      <c r="B27" s="15"/>
      <c r="C27" s="15"/>
      <c r="D27" s="15"/>
      <c r="E27" s="15"/>
      <c r="F27" s="15"/>
      <c r="G27" s="49" t="s">
        <v>3</v>
      </c>
      <c r="H27" s="29" t="s">
        <v>9</v>
      </c>
      <c r="I27" s="29" t="s">
        <v>9</v>
      </c>
      <c r="J27" s="29" t="s">
        <v>11</v>
      </c>
      <c r="K27" s="29" t="s">
        <v>9</v>
      </c>
      <c r="L27" s="29" t="s">
        <v>9</v>
      </c>
      <c r="M27" s="30" t="s">
        <v>11</v>
      </c>
    </row>
    <row r="28" spans="1:15" ht="16.5" thickTop="1" thickBot="1" x14ac:dyDescent="0.3"/>
    <row r="29" spans="1:15" s="19" customFormat="1" ht="23.25" customHeight="1" x14ac:dyDescent="0.25">
      <c r="A29" s="110" t="s">
        <v>13</v>
      </c>
      <c r="B29" s="111"/>
      <c r="C29" s="111"/>
      <c r="D29" s="111"/>
      <c r="E29" s="111"/>
      <c r="F29" s="111"/>
      <c r="G29" s="111"/>
      <c r="H29" s="111"/>
      <c r="I29" s="112"/>
      <c r="J29" s="54"/>
      <c r="K29" s="113" t="s">
        <v>14</v>
      </c>
      <c r="L29" s="114"/>
      <c r="M29" s="114"/>
      <c r="N29" s="115"/>
    </row>
    <row r="30" spans="1:15" s="19" customFormat="1" ht="48" customHeight="1" x14ac:dyDescent="0.25">
      <c r="A30" s="116" t="s">
        <v>15</v>
      </c>
      <c r="B30" s="119" t="s">
        <v>24</v>
      </c>
      <c r="C30" s="51"/>
      <c r="D30" s="51"/>
      <c r="E30" s="32" t="s">
        <v>16</v>
      </c>
      <c r="F30" s="32"/>
      <c r="G30" s="33" t="s">
        <v>17</v>
      </c>
      <c r="H30" s="33" t="s">
        <v>18</v>
      </c>
      <c r="I30" s="34" t="s">
        <v>19</v>
      </c>
      <c r="J30" s="55"/>
      <c r="K30" s="122"/>
      <c r="L30" s="123"/>
      <c r="M30" s="123"/>
      <c r="N30" s="124"/>
    </row>
    <row r="31" spans="1:15" s="19" customFormat="1" ht="48" customHeight="1" x14ac:dyDescent="0.25">
      <c r="A31" s="117"/>
      <c r="B31" s="120"/>
      <c r="C31" s="52"/>
      <c r="D31" s="52"/>
      <c r="E31" s="32" t="s">
        <v>79</v>
      </c>
      <c r="F31" s="32"/>
      <c r="G31" s="68">
        <f>K12</f>
        <v>0</v>
      </c>
      <c r="H31" s="68">
        <f>L12</f>
        <v>0</v>
      </c>
      <c r="I31" s="68">
        <f>M12</f>
        <v>0</v>
      </c>
      <c r="J31" s="56"/>
      <c r="K31" s="125" t="s">
        <v>20</v>
      </c>
      <c r="L31" s="126"/>
      <c r="M31" s="127">
        <f>H3*0.15</f>
        <v>0</v>
      </c>
      <c r="N31" s="128"/>
    </row>
    <row r="32" spans="1:15" s="19" customFormat="1" ht="48" customHeight="1" x14ac:dyDescent="0.25">
      <c r="A32" s="117"/>
      <c r="B32" s="120"/>
      <c r="C32" s="52"/>
      <c r="D32" s="52"/>
      <c r="E32" s="32" t="s">
        <v>16</v>
      </c>
      <c r="F32" s="32"/>
      <c r="G32" s="33" t="s">
        <v>17</v>
      </c>
      <c r="H32" s="33" t="s">
        <v>18</v>
      </c>
      <c r="I32" s="34" t="s">
        <v>19</v>
      </c>
      <c r="J32" s="57"/>
      <c r="K32" s="125" t="s">
        <v>21</v>
      </c>
      <c r="L32" s="126"/>
      <c r="M32" s="95">
        <f>G34+H34+I34</f>
        <v>0</v>
      </c>
      <c r="N32" s="96"/>
    </row>
    <row r="33" spans="1:14" s="19" customFormat="1" ht="48" customHeight="1" x14ac:dyDescent="0.25">
      <c r="A33" s="118"/>
      <c r="B33" s="121"/>
      <c r="C33" s="53"/>
      <c r="D33" s="53"/>
      <c r="E33" s="32" t="s">
        <v>80</v>
      </c>
      <c r="F33" s="32"/>
      <c r="G33" s="35">
        <f>K26</f>
        <v>0</v>
      </c>
      <c r="H33" s="35">
        <f>L26</f>
        <v>0</v>
      </c>
      <c r="I33" s="35">
        <f>M26</f>
        <v>0</v>
      </c>
      <c r="J33" s="56"/>
      <c r="K33" s="125" t="s">
        <v>22</v>
      </c>
      <c r="L33" s="126"/>
      <c r="M33" s="95">
        <f>IF(M31&gt;M32,M32,M31)</f>
        <v>0</v>
      </c>
      <c r="N33" s="96"/>
    </row>
    <row r="34" spans="1:14" s="19" customFormat="1" ht="48" customHeight="1" thickBot="1" x14ac:dyDescent="0.3">
      <c r="A34" s="36"/>
      <c r="B34" s="37" t="s">
        <v>23</v>
      </c>
      <c r="C34" s="37"/>
      <c r="D34" s="37"/>
      <c r="E34" s="37"/>
      <c r="F34" s="37"/>
      <c r="G34" s="38">
        <f>SUM(G31:G33)</f>
        <v>0</v>
      </c>
      <c r="H34" s="38">
        <f>SUM(H31:H33)</f>
        <v>0</v>
      </c>
      <c r="I34" s="39">
        <f>SUM(I31:I33)</f>
        <v>0</v>
      </c>
      <c r="J34" s="58"/>
      <c r="K34" s="107"/>
      <c r="L34" s="108"/>
      <c r="M34" s="108"/>
      <c r="N34" s="109"/>
    </row>
    <row r="35" spans="1:14" s="19" customFormat="1" ht="48" customHeight="1" x14ac:dyDescent="0.25">
      <c r="A35"/>
      <c r="B35"/>
      <c r="C35"/>
      <c r="D35"/>
      <c r="E35"/>
      <c r="F35"/>
      <c r="G35"/>
      <c r="H35"/>
      <c r="I35"/>
      <c r="J35"/>
    </row>
    <row r="36" spans="1:14" s="19" customFormat="1" ht="48" customHeight="1" x14ac:dyDescent="0.25">
      <c r="A36"/>
      <c r="B36"/>
      <c r="C36"/>
      <c r="D36"/>
      <c r="E36"/>
      <c r="F36"/>
      <c r="G36"/>
      <c r="H36"/>
      <c r="I36"/>
      <c r="J36"/>
    </row>
    <row r="37" spans="1:14" s="19" customFormat="1" ht="32.25" customHeight="1" x14ac:dyDescent="0.25">
      <c r="A37"/>
      <c r="B37"/>
      <c r="C37"/>
      <c r="D37"/>
      <c r="E37"/>
      <c r="F37"/>
      <c r="G37"/>
      <c r="H37"/>
      <c r="I37"/>
      <c r="J37"/>
    </row>
  </sheetData>
  <mergeCells count="17">
    <mergeCell ref="K34:N34"/>
    <mergeCell ref="A20:A27"/>
    <mergeCell ref="A29:I29"/>
    <mergeCell ref="K29:N29"/>
    <mergeCell ref="A30:A33"/>
    <mergeCell ref="B30:B33"/>
    <mergeCell ref="K30:N30"/>
    <mergeCell ref="K31:L31"/>
    <mergeCell ref="M31:N31"/>
    <mergeCell ref="K32:L32"/>
    <mergeCell ref="M32:N32"/>
    <mergeCell ref="K33:L33"/>
    <mergeCell ref="M33:N33"/>
    <mergeCell ref="A7:A13"/>
    <mergeCell ref="J16:M16"/>
    <mergeCell ref="J3:M3"/>
    <mergeCell ref="B1:O1"/>
  </mergeCells>
  <pageMargins left="0.7" right="0.7" top="0.75" bottom="0.75" header="0.3" footer="0.3"/>
  <pageSetup paperSize="8" scale="6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="70" zoomScaleNormal="70" workbookViewId="0">
      <selection activeCell="C33" sqref="C33"/>
    </sheetView>
  </sheetViews>
  <sheetFormatPr defaultRowHeight="15" x14ac:dyDescent="0.25"/>
  <cols>
    <col min="1" max="1" width="15" customWidth="1"/>
    <col min="2" max="2" width="37.85546875" customWidth="1"/>
    <col min="3" max="3" width="37" customWidth="1"/>
    <col min="4" max="4" width="33" customWidth="1"/>
    <col min="5" max="5" width="28.42578125" customWidth="1"/>
    <col min="6" max="6" width="69" customWidth="1"/>
    <col min="7" max="7" width="20" customWidth="1"/>
    <col min="8" max="8" width="21.28515625" customWidth="1"/>
    <col min="9" max="12" width="19.42578125" customWidth="1"/>
    <col min="13" max="13" width="18.140625" customWidth="1"/>
    <col min="14" max="14" width="21.140625" customWidth="1"/>
    <col min="15" max="15" width="21.42578125" customWidth="1"/>
    <col min="16" max="16" width="18.42578125" customWidth="1"/>
  </cols>
  <sheetData>
    <row r="1" spans="1:14" s="71" customFormat="1" ht="35.25" customHeight="1" thickTop="1" thickBot="1" x14ac:dyDescent="0.3">
      <c r="A1" s="85" t="s">
        <v>4</v>
      </c>
      <c r="B1" s="135" t="s">
        <v>46</v>
      </c>
      <c r="C1" s="136"/>
      <c r="D1" s="136"/>
      <c r="E1" s="136"/>
      <c r="F1" s="136"/>
      <c r="G1" s="136"/>
      <c r="H1" s="136"/>
      <c r="I1" s="136"/>
      <c r="J1" s="136"/>
      <c r="K1" s="137"/>
      <c r="L1" s="70"/>
      <c r="M1" s="70"/>
      <c r="N1" s="70"/>
    </row>
    <row r="2" spans="1:14" s="73" customFormat="1" ht="15.75" thickTop="1" x14ac:dyDescent="0.25">
      <c r="A2" s="86"/>
      <c r="B2" s="72"/>
      <c r="E2" s="72"/>
      <c r="F2" s="72"/>
      <c r="H2" s="72"/>
      <c r="I2" s="72"/>
      <c r="J2" s="72"/>
      <c r="K2" s="72"/>
      <c r="L2" s="72"/>
      <c r="N2" s="72"/>
    </row>
    <row r="3" spans="1:14" s="73" customFormat="1" x14ac:dyDescent="0.25">
      <c r="A3" s="87"/>
      <c r="B3" s="74"/>
      <c r="F3" s="75"/>
      <c r="G3" s="75"/>
      <c r="H3" s="75"/>
      <c r="I3" s="76"/>
      <c r="J3" s="76"/>
    </row>
    <row r="4" spans="1:14" s="73" customFormat="1" ht="15.75" thickBot="1" x14ac:dyDescent="0.3">
      <c r="A4" s="87"/>
      <c r="B4" s="74"/>
      <c r="F4" s="75"/>
      <c r="G4" s="75"/>
      <c r="H4" s="75"/>
      <c r="I4" s="76"/>
      <c r="J4" s="76"/>
    </row>
    <row r="5" spans="1:14" s="73" customFormat="1" ht="57.75" customHeight="1" thickTop="1" thickBot="1" x14ac:dyDescent="0.3">
      <c r="A5" s="85" t="s">
        <v>69</v>
      </c>
      <c r="B5" s="88" t="s">
        <v>70</v>
      </c>
    </row>
    <row r="6" spans="1:14" s="73" customFormat="1" ht="16.5" thickTop="1" thickBot="1" x14ac:dyDescent="0.3">
      <c r="A6" s="87"/>
      <c r="B6" s="74"/>
      <c r="F6" s="75"/>
      <c r="G6" s="75"/>
      <c r="H6" s="75"/>
      <c r="I6" s="76"/>
      <c r="J6" s="76"/>
    </row>
    <row r="7" spans="1:14" s="79" customFormat="1" ht="15.75" thickTop="1" x14ac:dyDescent="0.25">
      <c r="A7" s="77" t="s">
        <v>0</v>
      </c>
      <c r="B7" s="78" t="s">
        <v>1</v>
      </c>
      <c r="C7" s="78" t="s">
        <v>2</v>
      </c>
    </row>
    <row r="8" spans="1:14" s="73" customFormat="1" ht="4.5" customHeight="1" thickBot="1" x14ac:dyDescent="0.3">
      <c r="A8" s="89"/>
      <c r="B8" s="72"/>
      <c r="C8" s="72"/>
      <c r="D8" s="79"/>
      <c r="E8" s="79"/>
      <c r="F8" s="79"/>
    </row>
    <row r="9" spans="1:14" s="79" customFormat="1" ht="37.5" customHeight="1" thickTop="1" thickBot="1" x14ac:dyDescent="0.3">
      <c r="A9" s="134" t="s">
        <v>73</v>
      </c>
      <c r="B9" s="80" t="s">
        <v>75</v>
      </c>
      <c r="C9" s="81" t="s">
        <v>76</v>
      </c>
    </row>
    <row r="10" spans="1:14" s="79" customFormat="1" ht="37.5" customHeight="1" thickTop="1" x14ac:dyDescent="0.25">
      <c r="A10" s="98"/>
      <c r="B10" s="94">
        <v>0</v>
      </c>
      <c r="C10" s="90">
        <v>0</v>
      </c>
      <c r="D10" s="131" t="s">
        <v>77</v>
      </c>
      <c r="E10" s="132"/>
      <c r="F10" s="133"/>
    </row>
    <row r="11" spans="1:14" s="79" customFormat="1" ht="15.75" thickBot="1" x14ac:dyDescent="0.3"/>
    <row r="12" spans="1:14" s="79" customFormat="1" ht="15.75" thickTop="1" x14ac:dyDescent="0.25">
      <c r="A12" s="77" t="s">
        <v>0</v>
      </c>
      <c r="B12" s="78" t="s">
        <v>1</v>
      </c>
      <c r="C12" s="78" t="s">
        <v>2</v>
      </c>
      <c r="D12" s="78" t="s">
        <v>2</v>
      </c>
      <c r="E12" s="82"/>
    </row>
    <row r="13" spans="1:14" s="73" customFormat="1" ht="4.5" customHeight="1" thickBot="1" x14ac:dyDescent="0.3">
      <c r="A13" s="89"/>
      <c r="B13" s="72"/>
      <c r="D13" s="72"/>
      <c r="E13" s="72"/>
    </row>
    <row r="14" spans="1:14" s="79" customFormat="1" ht="64.5" customHeight="1" thickTop="1" x14ac:dyDescent="0.25">
      <c r="A14" s="129" t="s">
        <v>65</v>
      </c>
      <c r="B14" s="80" t="s">
        <v>74</v>
      </c>
      <c r="C14" s="81" t="s">
        <v>68</v>
      </c>
      <c r="D14" s="81" t="s">
        <v>78</v>
      </c>
      <c r="E14" s="81" t="s">
        <v>71</v>
      </c>
    </row>
    <row r="15" spans="1:14" s="79" customFormat="1" x14ac:dyDescent="0.25">
      <c r="A15" s="130"/>
      <c r="B15" s="83" t="s">
        <v>66</v>
      </c>
      <c r="C15" s="91">
        <v>0</v>
      </c>
      <c r="D15" s="92">
        <v>0</v>
      </c>
      <c r="E15" s="93" t="e">
        <f>D15/C15*100</f>
        <v>#DIV/0!</v>
      </c>
      <c r="F15" s="69" t="s">
        <v>72</v>
      </c>
      <c r="G15" s="84"/>
    </row>
    <row r="16" spans="1:14" s="79" customFormat="1" x14ac:dyDescent="0.25">
      <c r="A16" s="130"/>
      <c r="B16" s="83" t="s">
        <v>42</v>
      </c>
      <c r="C16" s="91">
        <v>0</v>
      </c>
      <c r="D16" s="92">
        <v>0</v>
      </c>
      <c r="E16" s="93" t="e">
        <f t="shared" ref="E16:E19" si="0">D16/C16*100</f>
        <v>#DIV/0!</v>
      </c>
      <c r="F16" s="69" t="s">
        <v>72</v>
      </c>
      <c r="G16" s="84"/>
    </row>
    <row r="17" spans="1:7" s="79" customFormat="1" x14ac:dyDescent="0.25">
      <c r="A17" s="130"/>
      <c r="B17" s="83" t="s">
        <v>43</v>
      </c>
      <c r="C17" s="91">
        <v>0</v>
      </c>
      <c r="D17" s="92">
        <v>0</v>
      </c>
      <c r="E17" s="93" t="e">
        <f t="shared" si="0"/>
        <v>#DIV/0!</v>
      </c>
      <c r="F17" s="69" t="s">
        <v>72</v>
      </c>
      <c r="G17" s="84"/>
    </row>
    <row r="18" spans="1:7" s="79" customFormat="1" x14ac:dyDescent="0.25">
      <c r="A18" s="130"/>
      <c r="B18" s="83" t="s">
        <v>44</v>
      </c>
      <c r="C18" s="91">
        <v>0</v>
      </c>
      <c r="D18" s="92">
        <v>0</v>
      </c>
      <c r="E18" s="93" t="e">
        <f t="shared" si="0"/>
        <v>#DIV/0!</v>
      </c>
      <c r="F18" s="69" t="s">
        <v>72</v>
      </c>
      <c r="G18" s="84"/>
    </row>
    <row r="19" spans="1:7" s="79" customFormat="1" x14ac:dyDescent="0.25">
      <c r="A19" s="130"/>
      <c r="B19" s="83" t="s">
        <v>67</v>
      </c>
      <c r="C19" s="91">
        <v>0</v>
      </c>
      <c r="D19" s="92">
        <v>0</v>
      </c>
      <c r="E19" s="93" t="e">
        <f t="shared" si="0"/>
        <v>#DIV/0!</v>
      </c>
      <c r="F19" s="69" t="s">
        <v>72</v>
      </c>
    </row>
    <row r="20" spans="1:7" s="79" customFormat="1" x14ac:dyDescent="0.25"/>
    <row r="21" spans="1:7" s="79" customFormat="1" x14ac:dyDescent="0.25"/>
    <row r="22" spans="1:7" s="79" customFormat="1" x14ac:dyDescent="0.25"/>
  </sheetData>
  <mergeCells count="4">
    <mergeCell ref="A14:A19"/>
    <mergeCell ref="D10:F10"/>
    <mergeCell ref="A9:A10"/>
    <mergeCell ref="B1:K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Notes</vt:lpstr>
      <vt:lpstr>Quarterly KPIs-Service Cred (2</vt:lpstr>
      <vt:lpstr>AnnualKPI-Cause for Termination</vt:lpstr>
    </vt:vector>
  </TitlesOfParts>
  <Company>NICE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Irene Walker</dc:creator>
  <cp:lastModifiedBy>Irene Walker</cp:lastModifiedBy>
  <cp:lastPrinted>2017-09-21T14:29:33Z</cp:lastPrinted>
  <dcterms:created xsi:type="dcterms:W3CDTF">2013-05-09T11:52:53Z</dcterms:created>
  <dcterms:modified xsi:type="dcterms:W3CDTF">2017-10-06T14:54:43Z</dcterms:modified>
</cp:coreProperties>
</file>